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110" windowWidth="10530" windowHeight="9660"/>
  </bookViews>
  <sheets>
    <sheet name="Mẫu 1B-VCQL" sheetId="7" r:id="rId1"/>
  </sheets>
  <definedNames>
    <definedName name="_xlnm.Print_Titles" localSheetId="0">'Mẫu 1B-VCQL'!$10:$10</definedName>
  </definedNames>
  <calcPr calcId="162913"/>
</workbook>
</file>

<file path=xl/calcChain.xml><?xml version="1.0" encoding="utf-8"?>
<calcChain xmlns="http://schemas.openxmlformats.org/spreadsheetml/2006/main">
  <c r="C69" i="7" l="1"/>
  <c r="C60" i="7" l="1"/>
  <c r="G44" i="7" l="1"/>
  <c r="G38" i="7"/>
  <c r="G32" i="7"/>
  <c r="G26" i="7"/>
  <c r="G19" i="7"/>
  <c r="G13" i="7"/>
  <c r="F44" i="7"/>
  <c r="F38" i="7"/>
  <c r="E38" i="7"/>
  <c r="F32" i="7"/>
  <c r="E32" i="7"/>
  <c r="F26" i="7"/>
  <c r="E26" i="7"/>
  <c r="E25" i="7" s="1"/>
  <c r="F19" i="7"/>
  <c r="E19" i="7"/>
  <c r="F13" i="7"/>
  <c r="E13" i="7"/>
  <c r="E12" i="7" l="1"/>
  <c r="E51" i="7" s="1"/>
  <c r="G12" i="7"/>
  <c r="G25" i="7"/>
  <c r="F12" i="7"/>
  <c r="F25" i="7"/>
  <c r="G51" i="7" l="1"/>
  <c r="F51" i="7"/>
  <c r="G55" i="7"/>
  <c r="G56" i="7"/>
  <c r="G57" i="7"/>
  <c r="G58" i="7"/>
</calcChain>
</file>

<file path=xl/sharedStrings.xml><?xml version="1.0" encoding="utf-8"?>
<sst xmlns="http://schemas.openxmlformats.org/spreadsheetml/2006/main" count="111" uniqueCount="98">
  <si>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</si>
  <si>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</si>
  <si>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</si>
  <si>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</si>
  <si>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</si>
  <si>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</si>
  <si>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</si>
  <si>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</si>
  <si>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</si>
  <si>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</si>
  <si>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</si>
  <si>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</si>
  <si>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</si>
  <si>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</si>
  <si>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</si>
  <si>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</si>
  <si>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</si>
  <si>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</si>
  <si>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</si>
  <si>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</si>
  <si>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</si>
  <si>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</si>
  <si>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</si>
  <si>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</si>
  <si>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</si>
  <si>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</si>
  <si>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</si>
  <si>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</si>
  <si>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</si>
  <si>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</si>
  <si>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</si>
  <si>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</si>
  <si>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</si>
  <si>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</si>
  <si>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</si>
  <si>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</si>
  <si>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</si>
  <si>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</si>
  <si>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</si>
  <si>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</si>
  <si>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</si>
  <si>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</si>
  <si>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</si>
  <si>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</si>
  <si>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</si>
  <si>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</si>
  <si>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</si>
  <si>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</si>
  <si>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</si>
  <si>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</si>
  <si>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</si>
  <si>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</si>
  <si>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</si>
  <si>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</si>
  <si>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</si>
  <si>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</si>
  <si>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</si>
  <si>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</si>
  <si>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</si>
  <si>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</si>
  <si>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</si>
  <si>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</si>
  <si>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</si>
  <si>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</si>
  <si>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</si>
  <si>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</si>
  <si>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</si>
  <si>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Thái độ niềm nở, nhã nhặn, có sự hợp tác, lắng nghe ý kiến, giải thích, hướng dẫn rõ ràng, cụ thể về các quy định liên quan đến giải quyết công việc.</t>
  </si>
  <si>
    <t>BÁO CÁO TỰ ĐÁNH GIÁ KẾT QUẢ CÔNG TÁC CỦA CÁ NHÂN
Kỳ đánh giá:  Quý 4 /2018</t>
  </si>
  <si>
    <t>Điểm CBCCVC tự chấm</t>
  </si>
  <si>
    <t xml:space="preserve">KẾT QUẢ TỰ PHÂN LOẠI: </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</si>
  <si>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</si>
  <si>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</si>
  <si>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</si>
  <si>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</si>
  <si>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</si>
  <si>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</si>
  <si>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</si>
  <si>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</si>
  <si>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</si>
  <si>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</si>
  <si>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</si>
  <si>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t>Mẫu (1+3) B</t>
  </si>
  <si>
    <t>(1)</t>
  </si>
  <si>
    <t>(2)</t>
  </si>
  <si>
    <t>(3)</t>
  </si>
  <si>
    <t>(4)</t>
  </si>
  <si>
    <t>(5)</t>
  </si>
  <si>
    <t>(6)</t>
  </si>
  <si>
    <t>X</t>
  </si>
  <si>
    <t>NGƯỜI TỰ ĐÁNH GIÁ</t>
  </si>
  <si>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</si>
  <si>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Châu Văn Bảo</t>
  </si>
  <si>
    <t>Chức vụ:   Trưởng Khoa</t>
  </si>
  <si>
    <t>Đơn vị công tác: Khoa Công nghệ Điện - Điện tử</t>
  </si>
  <si>
    <t xml:space="preserve"> Châu Văn Bảo</t>
  </si>
  <si>
    <t>NGƯỜI CÓ THẨM QUYỀN ĐÁNH GIÁ</t>
  </si>
  <si>
    <t>Đăng ký thực hiện sáng kiến kinh nghiệm năm học 2018 - 2019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</si>
</sst>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hidden="1"/>
    </xf>
    <xf numFmtId="0" fontId="1" fillId="0" borderId="0" xfId="0" applyFont="1" applyFill="1" applyAlignment="1">
      <alignment horizontal="center" vertical="center" wrapText="1"/>
    </xf>
    <xf numFmtId="0" fontId="9" fillId="0" borderId="0" xfId="0" applyFont="1" applyFill="1" applyAlignment="1">
      <alignment horizontal="left" vertical="center" wrapText="1"/>
    </xf>
    <xf numFmtId="0" fontId="2" fillId="0" borderId="0" xfId="0" applyFont="1" applyFill="1" applyAlignment="1">
      <alignment vertical="top" wrapText="1"/>
    </xf>
    <xf numFmtId="0" fontId="1" fillId="0" borderId="0" xfId="0" applyFont="1" applyFill="1" applyAlignment="1">
      <alignment horizontal="left" vertical="center" wrapText="1"/>
    </xf>
    <xf numFmtId="0" fontId="2" fillId="0" borderId="1" xfId="0" applyFont="1" applyFill="1" applyBorder="1" applyAlignment="1" applyProtection="1">
      <alignment horizontal="center" vertical="center" wrapText="1"/>
      <protection locked="0" hidden="1"/>
    </xf>
    <xf numFmtId="0" fontId="16" fillId="0" borderId="1" xfId="0" applyFont="1" applyFill="1" applyBorder="1" applyAlignment="1">
      <alignment horizontal="center"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lignment horizontal="center" vertical="center" wrapText="1"/>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0" xfId="0" applyFont="1" applyFill="1" applyBorder="1" applyAlignment="1">
      <alignment horizontal="left" vertical="center" wrapText="1"/>
    </xf>
    <xf numFmtId="0" fontId="0" fillId="0" borderId="0" xfId="0" applyAlignment="1">
      <alignment vertical="center" wrapText="1"/>
    </xf>
    <xf numFmtId="0" fontId="2" fillId="0" borderId="0" xfId="0" applyFont="1" applyFill="1" applyBorder="1" applyAlignment="1">
      <alignment horizontal="center" vertical="center" wrapText="1"/>
    </xf>
    <xf numFmtId="0" fontId="2" fillId="0" borderId="0" xfId="0" applyFont="1" applyFill="1" applyAlignment="1" applyProtection="1">
      <alignment horizontal="center" vertical="top" wrapText="1"/>
      <protection locked="0"/>
    </xf>
    <xf numFmtId="0" fontId="2" fillId="0" borderId="0"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abSelected="1" topLeftCell="A46" zoomScaleNormal="100" workbookViewId="0">
      <selection activeCell="B43" sqref="B43:D43"/>
    </sheetView>
  </sheetViews>
  <sheetFormatPr defaultColWidth="9.1796875" defaultRowHeight="15.5" x14ac:dyDescent="0.35"/>
  <cols>
    <col min="1" max="1" width="5.453125" style="3" bestFit="1" customWidth="1"/>
    <col min="2" max="2" width="28" style="4" customWidth="1"/>
    <col min="3" max="4" width="11.26953125" style="3" customWidth="1"/>
    <col min="5" max="5" width="8.26953125" style="3" customWidth="1"/>
    <col min="6" max="6" width="12.1796875" style="3" customWidth="1"/>
    <col min="7" max="7" width="10.453125" style="3" customWidth="1"/>
    <col min="8" max="8" width="11.7265625" style="3" customWidth="1"/>
    <col min="9" max="16384" width="9.1796875" style="3"/>
  </cols>
  <sheetData>
    <row r="1" spans="1:8" ht="14.25" customHeight="1" x14ac:dyDescent="0.35">
      <c r="H1" s="5" t="s">
        <v>82</v>
      </c>
    </row>
    <row r="2" spans="1:8" s="6" customFormat="1" ht="48.75" customHeight="1" x14ac:dyDescent="0.35">
      <c r="A2" s="32" t="s">
        <v>24</v>
      </c>
      <c r="B2" s="32"/>
      <c r="C2" s="32"/>
      <c r="D2" s="32" t="s">
        <v>28</v>
      </c>
      <c r="E2" s="32"/>
      <c r="F2" s="32"/>
      <c r="G2" s="32"/>
      <c r="H2" s="32"/>
    </row>
    <row r="3" spans="1:8" s="6" customFormat="1" ht="8.25" customHeight="1" x14ac:dyDescent="0.35">
      <c r="A3" s="33"/>
      <c r="B3" s="33"/>
      <c r="D3" s="7"/>
      <c r="E3" s="7"/>
      <c r="F3" s="7"/>
      <c r="G3" s="7"/>
      <c r="H3" s="7"/>
    </row>
    <row r="4" spans="1:8" ht="7.15" customHeight="1" x14ac:dyDescent="0.35">
      <c r="B4" s="3"/>
    </row>
    <row r="5" spans="1:8" ht="40" customHeight="1" x14ac:dyDescent="0.35">
      <c r="A5" s="34" t="s">
        <v>68</v>
      </c>
      <c r="B5" s="34"/>
      <c r="C5" s="34"/>
      <c r="D5" s="34"/>
      <c r="E5" s="34"/>
      <c r="F5" s="34"/>
      <c r="G5" s="34"/>
      <c r="H5" s="34"/>
    </row>
    <row r="6" spans="1:8" ht="8.5" customHeight="1" x14ac:dyDescent="0.35"/>
    <row r="7" spans="1:8" s="1" customFormat="1" ht="25.15" customHeight="1" x14ac:dyDescent="0.35">
      <c r="B7" s="36" t="s">
        <v>92</v>
      </c>
      <c r="C7" s="36"/>
      <c r="D7" s="36"/>
      <c r="E7" s="36"/>
      <c r="F7" s="36"/>
      <c r="G7" s="36"/>
      <c r="H7" s="36"/>
    </row>
    <row r="8" spans="1:8" s="1" customFormat="1" ht="25.15" customHeight="1" x14ac:dyDescent="0.35">
      <c r="B8" s="36" t="s">
        <v>93</v>
      </c>
      <c r="C8" s="36"/>
      <c r="D8" s="36"/>
      <c r="E8" s="36"/>
      <c r="F8" s="36"/>
      <c r="G8" s="36"/>
      <c r="H8" s="36"/>
    </row>
    <row r="9" spans="1:8" s="1" customFormat="1" ht="25.15" customHeight="1" x14ac:dyDescent="0.35">
      <c r="B9" s="36" t="s">
        <v>94</v>
      </c>
      <c r="C9" s="36"/>
      <c r="D9" s="36"/>
      <c r="E9" s="36"/>
      <c r="F9" s="36"/>
      <c r="G9" s="36"/>
      <c r="H9" s="36"/>
    </row>
    <row r="10" spans="1:8" s="6" customFormat="1" ht="64.5" customHeight="1" x14ac:dyDescent="0.35">
      <c r="A10" s="2" t="s">
        <v>25</v>
      </c>
      <c r="B10" s="35" t="s">
        <v>26</v>
      </c>
      <c r="C10" s="35"/>
      <c r="D10" s="35"/>
      <c r="E10" s="2" t="s">
        <v>27</v>
      </c>
      <c r="F10" s="2" t="s">
        <v>69</v>
      </c>
      <c r="G10" s="19" t="s">
        <v>78</v>
      </c>
      <c r="H10" s="2" t="s">
        <v>34</v>
      </c>
    </row>
    <row r="11" spans="1:8" s="6" customFormat="1" ht="16.5" customHeight="1" x14ac:dyDescent="0.35">
      <c r="A11" s="12" t="s">
        <v>83</v>
      </c>
      <c r="B11" s="41" t="s">
        <v>84</v>
      </c>
      <c r="C11" s="42"/>
      <c r="D11" s="43"/>
      <c r="E11" s="12" t="s">
        <v>85</v>
      </c>
      <c r="F11" s="12" t="s">
        <v>86</v>
      </c>
      <c r="G11" s="12" t="s">
        <v>87</v>
      </c>
      <c r="H11" s="12" t="s">
        <v>88</v>
      </c>
    </row>
    <row r="12" spans="1:8" s="6" customFormat="1" ht="24.5" customHeight="1" x14ac:dyDescent="0.35">
      <c r="A12" s="2" t="s">
        <v>0</v>
      </c>
      <c r="B12" s="37" t="s">
        <v>35</v>
      </c>
      <c r="C12" s="37"/>
      <c r="D12" s="37"/>
      <c r="E12" s="13">
        <f>E13+E19</f>
        <v>20</v>
      </c>
      <c r="F12" s="14">
        <f>F13+F19</f>
        <v>20</v>
      </c>
      <c r="G12" s="14">
        <f>G13+G19</f>
        <v>20</v>
      </c>
      <c r="H12" s="2"/>
    </row>
    <row r="13" spans="1:8" s="8" customFormat="1" ht="33.75" customHeight="1" x14ac:dyDescent="0.35">
      <c r="A13" s="15">
        <v>1</v>
      </c>
      <c r="B13" s="37" t="s">
        <v>1</v>
      </c>
      <c r="C13" s="37"/>
      <c r="D13" s="37"/>
      <c r="E13" s="13">
        <f>SUM(E14:E18)</f>
        <v>10</v>
      </c>
      <c r="F13" s="14">
        <f>SUM(F14:F18)</f>
        <v>10</v>
      </c>
      <c r="G13" s="14">
        <f>SUM(G14:G18)</f>
        <v>10</v>
      </c>
      <c r="H13" s="15"/>
    </row>
    <row r="14" spans="1:8" s="8" customFormat="1" ht="33.75" customHeight="1" x14ac:dyDescent="0.35">
      <c r="A14" s="15" t="s">
        <v>32</v>
      </c>
      <c r="B14" s="38" t="s">
        <v>58</v>
      </c>
      <c r="C14" s="39"/>
      <c r="D14" s="40"/>
      <c r="E14" s="15">
        <v>2</v>
      </c>
      <c r="F14" s="15">
        <v>2</v>
      </c>
      <c r="G14" s="21">
        <v>2</v>
      </c>
      <c r="H14" s="15"/>
    </row>
    <row r="15" spans="1:8" s="9" customFormat="1" ht="36.75" customHeight="1" x14ac:dyDescent="0.35">
      <c r="A15" s="15" t="s">
        <v>33</v>
      </c>
      <c r="B15" s="38" t="s">
        <v>59</v>
      </c>
      <c r="C15" s="39"/>
      <c r="D15" s="40"/>
      <c r="E15" s="15">
        <v>2</v>
      </c>
      <c r="F15" s="15">
        <v>2</v>
      </c>
      <c r="G15" s="21">
        <v>2</v>
      </c>
      <c r="H15" s="16"/>
    </row>
    <row r="16" spans="1:8" s="9" customFormat="1" ht="65.25" customHeight="1" x14ac:dyDescent="0.35">
      <c r="A16" s="15" t="s">
        <v>36</v>
      </c>
      <c r="B16" s="38" t="s">
        <v>52</v>
      </c>
      <c r="C16" s="39"/>
      <c r="D16" s="40"/>
      <c r="E16" s="15">
        <v>2</v>
      </c>
      <c r="F16" s="15">
        <v>2</v>
      </c>
      <c r="G16" s="21">
        <v>2</v>
      </c>
      <c r="H16" s="16"/>
    </row>
    <row r="17" spans="1:8" s="9" customFormat="1" ht="36" customHeight="1" x14ac:dyDescent="0.35">
      <c r="A17" s="15" t="s">
        <v>37</v>
      </c>
      <c r="B17" s="38" t="s">
        <v>53</v>
      </c>
      <c r="C17" s="39"/>
      <c r="D17" s="40"/>
      <c r="E17" s="15">
        <v>2</v>
      </c>
      <c r="F17" s="15">
        <v>2</v>
      </c>
      <c r="G17" s="21">
        <v>2</v>
      </c>
      <c r="H17" s="16"/>
    </row>
    <row r="18" spans="1:8" s="9" customFormat="1" ht="36" customHeight="1" x14ac:dyDescent="0.35">
      <c r="A18" s="15" t="s">
        <v>38</v>
      </c>
      <c r="B18" s="38" t="s">
        <v>54</v>
      </c>
      <c r="C18" s="39"/>
      <c r="D18" s="40"/>
      <c r="E18" s="15">
        <v>2</v>
      </c>
      <c r="F18" s="15">
        <v>2</v>
      </c>
      <c r="G18" s="21">
        <v>2</v>
      </c>
      <c r="H18" s="16"/>
    </row>
    <row r="19" spans="1:8" s="8" customFormat="1" ht="90.5" customHeight="1" x14ac:dyDescent="0.35">
      <c r="A19" s="15">
        <v>2</v>
      </c>
      <c r="B19" s="44" t="s">
        <v>64</v>
      </c>
      <c r="C19" s="45"/>
      <c r="D19" s="46"/>
      <c r="E19" s="13">
        <f>SUM(E20:E24)</f>
        <v>10</v>
      </c>
      <c r="F19" s="14">
        <f>SUM(F20:F24)</f>
        <v>10</v>
      </c>
      <c r="G19" s="14">
        <f>SUM(G20:G24)</f>
        <v>10</v>
      </c>
      <c r="H19" s="15"/>
    </row>
    <row r="20" spans="1:8" s="9" customFormat="1" ht="50.5" customHeight="1" x14ac:dyDescent="0.35">
      <c r="A20" s="15" t="s">
        <v>39</v>
      </c>
      <c r="B20" s="38" t="s">
        <v>67</v>
      </c>
      <c r="C20" s="39"/>
      <c r="D20" s="40"/>
      <c r="E20" s="15">
        <v>2</v>
      </c>
      <c r="F20" s="15">
        <v>2</v>
      </c>
      <c r="G20" s="21">
        <v>2</v>
      </c>
      <c r="H20" s="16"/>
    </row>
    <row r="21" spans="1:8" s="9" customFormat="1" ht="49.5" customHeight="1" x14ac:dyDescent="0.35">
      <c r="A21" s="15" t="s">
        <v>40</v>
      </c>
      <c r="B21" s="38" t="s">
        <v>55</v>
      </c>
      <c r="C21" s="39"/>
      <c r="D21" s="40"/>
      <c r="E21" s="15">
        <v>2</v>
      </c>
      <c r="F21" s="15">
        <v>2</v>
      </c>
      <c r="G21" s="21">
        <v>2</v>
      </c>
      <c r="H21" s="16"/>
    </row>
    <row r="22" spans="1:8" s="9" customFormat="1" ht="32.5" customHeight="1" x14ac:dyDescent="0.35">
      <c r="A22" s="15" t="s">
        <v>41</v>
      </c>
      <c r="B22" s="38" t="s">
        <v>61</v>
      </c>
      <c r="C22" s="39"/>
      <c r="D22" s="40"/>
      <c r="E22" s="15">
        <v>2</v>
      </c>
      <c r="F22" s="15">
        <v>2</v>
      </c>
      <c r="G22" s="21">
        <v>2</v>
      </c>
      <c r="H22" s="16"/>
    </row>
    <row r="23" spans="1:8" s="8" customFormat="1" ht="66.75" customHeight="1" x14ac:dyDescent="0.35">
      <c r="A23" s="15" t="s">
        <v>42</v>
      </c>
      <c r="B23" s="38" t="s">
        <v>56</v>
      </c>
      <c r="C23" s="39"/>
      <c r="D23" s="40"/>
      <c r="E23" s="15">
        <v>2</v>
      </c>
      <c r="F23" s="15">
        <v>2</v>
      </c>
      <c r="G23" s="21">
        <v>2</v>
      </c>
      <c r="H23" s="15"/>
    </row>
    <row r="24" spans="1:8" s="8" customFormat="1" ht="71.25" customHeight="1" x14ac:dyDescent="0.35">
      <c r="A24" s="15" t="s">
        <v>43</v>
      </c>
      <c r="B24" s="38" t="s">
        <v>60</v>
      </c>
      <c r="C24" s="39"/>
      <c r="D24" s="40"/>
      <c r="E24" s="15">
        <v>2</v>
      </c>
      <c r="F24" s="15">
        <v>2</v>
      </c>
      <c r="G24" s="21">
        <v>2</v>
      </c>
      <c r="H24" s="15"/>
    </row>
    <row r="25" spans="1:8" s="6" customFormat="1" ht="21" customHeight="1" x14ac:dyDescent="0.35">
      <c r="A25" s="2" t="s">
        <v>2</v>
      </c>
      <c r="B25" s="47" t="s">
        <v>62</v>
      </c>
      <c r="C25" s="48"/>
      <c r="D25" s="49"/>
      <c r="E25" s="13">
        <f>E26+E32+E38</f>
        <v>30</v>
      </c>
      <c r="F25" s="14">
        <f>F26+F32+F38</f>
        <v>30</v>
      </c>
      <c r="G25" s="14">
        <f>G26+G32+G38</f>
        <v>30</v>
      </c>
      <c r="H25" s="2"/>
    </row>
    <row r="26" spans="1:8" s="8" customFormat="1" ht="49.5" customHeight="1" x14ac:dyDescent="0.35">
      <c r="A26" s="15">
        <v>1</v>
      </c>
      <c r="B26" s="44" t="s">
        <v>63</v>
      </c>
      <c r="C26" s="45"/>
      <c r="D26" s="46"/>
      <c r="E26" s="13">
        <f>SUM(E27:E31)</f>
        <v>10</v>
      </c>
      <c r="F26" s="14">
        <f>SUM(F27:F31)</f>
        <v>10</v>
      </c>
      <c r="G26" s="14">
        <f>SUM(G27:G31)</f>
        <v>10</v>
      </c>
      <c r="H26" s="15"/>
    </row>
    <row r="27" spans="1:8" s="9" customFormat="1" ht="36" customHeight="1" x14ac:dyDescent="0.35">
      <c r="A27" s="15" t="s">
        <v>32</v>
      </c>
      <c r="B27" s="38" t="s">
        <v>72</v>
      </c>
      <c r="C27" s="39"/>
      <c r="D27" s="40"/>
      <c r="E27" s="15">
        <v>2</v>
      </c>
      <c r="F27" s="15">
        <v>2</v>
      </c>
      <c r="G27" s="21">
        <v>2</v>
      </c>
      <c r="H27" s="16"/>
    </row>
    <row r="28" spans="1:8" s="9" customFormat="1" ht="48.75" customHeight="1" x14ac:dyDescent="0.35">
      <c r="A28" s="15" t="s">
        <v>33</v>
      </c>
      <c r="B28" s="38" t="s">
        <v>31</v>
      </c>
      <c r="C28" s="39"/>
      <c r="D28" s="40"/>
      <c r="E28" s="15">
        <v>2</v>
      </c>
      <c r="F28" s="15">
        <v>2</v>
      </c>
      <c r="G28" s="21">
        <v>2</v>
      </c>
      <c r="H28" s="16"/>
    </row>
    <row r="29" spans="1:8" s="9" customFormat="1" ht="48.75" customHeight="1" x14ac:dyDescent="0.35">
      <c r="A29" s="15" t="s">
        <v>36</v>
      </c>
      <c r="B29" s="38" t="s">
        <v>73</v>
      </c>
      <c r="C29" s="39"/>
      <c r="D29" s="40"/>
      <c r="E29" s="15">
        <v>2</v>
      </c>
      <c r="F29" s="15">
        <v>2</v>
      </c>
      <c r="G29" s="21">
        <v>2</v>
      </c>
      <c r="H29" s="16"/>
    </row>
    <row r="30" spans="1:8" s="9" customFormat="1" ht="48" customHeight="1" x14ac:dyDescent="0.35">
      <c r="A30" s="15" t="s">
        <v>37</v>
      </c>
      <c r="B30" s="38" t="s">
        <v>74</v>
      </c>
      <c r="C30" s="39"/>
      <c r="D30" s="40"/>
      <c r="E30" s="15">
        <v>2</v>
      </c>
      <c r="F30" s="15">
        <v>2</v>
      </c>
      <c r="G30" s="21">
        <v>2</v>
      </c>
      <c r="H30" s="16"/>
    </row>
    <row r="31" spans="1:8" s="9" customFormat="1" ht="79.5" customHeight="1" x14ac:dyDescent="0.35">
      <c r="A31" s="15" t="s">
        <v>38</v>
      </c>
      <c r="B31" s="38" t="s">
        <v>30</v>
      </c>
      <c r="C31" s="39"/>
      <c r="D31" s="40"/>
      <c r="E31" s="15">
        <v>2</v>
      </c>
      <c r="F31" s="15">
        <v>2</v>
      </c>
      <c r="G31" s="21">
        <v>2</v>
      </c>
      <c r="H31" s="16"/>
    </row>
    <row r="32" spans="1:8" s="8" customFormat="1" ht="63" customHeight="1" x14ac:dyDescent="0.35">
      <c r="A32" s="15">
        <v>2</v>
      </c>
      <c r="B32" s="37" t="s">
        <v>3</v>
      </c>
      <c r="C32" s="37"/>
      <c r="D32" s="37"/>
      <c r="E32" s="13">
        <f>SUM(E33:E37)</f>
        <v>10</v>
      </c>
      <c r="F32" s="14">
        <f>SUM(F33:F37)</f>
        <v>10</v>
      </c>
      <c r="G32" s="14">
        <f>SUM(G33:G37)</f>
        <v>10</v>
      </c>
      <c r="H32" s="15"/>
    </row>
    <row r="33" spans="1:8" s="9" customFormat="1" ht="40.5" customHeight="1" x14ac:dyDescent="0.35">
      <c r="A33" s="15" t="s">
        <v>39</v>
      </c>
      <c r="B33" s="38" t="s">
        <v>29</v>
      </c>
      <c r="C33" s="39"/>
      <c r="D33" s="40"/>
      <c r="E33" s="15">
        <v>2</v>
      </c>
      <c r="F33" s="15">
        <v>2</v>
      </c>
      <c r="G33" s="21">
        <v>2</v>
      </c>
      <c r="H33" s="16"/>
    </row>
    <row r="34" spans="1:8" s="9" customFormat="1" ht="50" customHeight="1" x14ac:dyDescent="0.35">
      <c r="A34" s="15" t="s">
        <v>40</v>
      </c>
      <c r="B34" s="38" t="s">
        <v>65</v>
      </c>
      <c r="C34" s="39"/>
      <c r="D34" s="40"/>
      <c r="E34" s="15">
        <v>2</v>
      </c>
      <c r="F34" s="15">
        <v>2</v>
      </c>
      <c r="G34" s="21">
        <v>2</v>
      </c>
      <c r="H34" s="16"/>
    </row>
    <row r="35" spans="1:8" s="9" customFormat="1" ht="52.5" customHeight="1" x14ac:dyDescent="0.35">
      <c r="A35" s="15" t="s">
        <v>41</v>
      </c>
      <c r="B35" s="38" t="s">
        <v>57</v>
      </c>
      <c r="C35" s="39"/>
      <c r="D35" s="40"/>
      <c r="E35" s="15">
        <v>2</v>
      </c>
      <c r="F35" s="15">
        <v>2</v>
      </c>
      <c r="G35" s="21">
        <v>2</v>
      </c>
      <c r="H35" s="16"/>
    </row>
    <row r="36" spans="1:8" s="9" customFormat="1" ht="112.5" customHeight="1" x14ac:dyDescent="0.35">
      <c r="A36" s="15" t="s">
        <v>42</v>
      </c>
      <c r="B36" s="38" t="s">
        <v>75</v>
      </c>
      <c r="C36" s="39"/>
      <c r="D36" s="40"/>
      <c r="E36" s="15">
        <v>2</v>
      </c>
      <c r="F36" s="15">
        <v>2</v>
      </c>
      <c r="G36" s="21">
        <v>2</v>
      </c>
      <c r="H36" s="16"/>
    </row>
    <row r="37" spans="1:8" s="9" customFormat="1" ht="53.25" customHeight="1" x14ac:dyDescent="0.35">
      <c r="A37" s="15" t="s">
        <v>43</v>
      </c>
      <c r="B37" s="38" t="s">
        <v>44</v>
      </c>
      <c r="C37" s="39"/>
      <c r="D37" s="40"/>
      <c r="E37" s="15">
        <v>2</v>
      </c>
      <c r="F37" s="15">
        <v>2</v>
      </c>
      <c r="G37" s="21">
        <v>2</v>
      </c>
      <c r="H37" s="16"/>
    </row>
    <row r="38" spans="1:8" s="8" customFormat="1" ht="48.75" customHeight="1" x14ac:dyDescent="0.35">
      <c r="A38" s="15">
        <v>3</v>
      </c>
      <c r="B38" s="37" t="s">
        <v>4</v>
      </c>
      <c r="C38" s="37"/>
      <c r="D38" s="37"/>
      <c r="E38" s="13">
        <f>SUM(E39:E43)</f>
        <v>10</v>
      </c>
      <c r="F38" s="14">
        <f>SUM(F39:F43)</f>
        <v>10</v>
      </c>
      <c r="G38" s="14">
        <f>SUM(G39:G43)</f>
        <v>10</v>
      </c>
      <c r="H38" s="15"/>
    </row>
    <row r="39" spans="1:8" s="9" customFormat="1" ht="81.75" customHeight="1" x14ac:dyDescent="0.35">
      <c r="A39" s="15" t="s">
        <v>45</v>
      </c>
      <c r="B39" s="38" t="s">
        <v>66</v>
      </c>
      <c r="C39" s="39"/>
      <c r="D39" s="40"/>
      <c r="E39" s="15">
        <v>2</v>
      </c>
      <c r="F39" s="15">
        <v>2</v>
      </c>
      <c r="G39" s="21">
        <v>2</v>
      </c>
      <c r="H39" s="16"/>
    </row>
    <row r="40" spans="1:8" s="9" customFormat="1" ht="37.9" customHeight="1" x14ac:dyDescent="0.35">
      <c r="A40" s="15" t="s">
        <v>46</v>
      </c>
      <c r="B40" s="38" t="s">
        <v>71</v>
      </c>
      <c r="C40" s="39"/>
      <c r="D40" s="40"/>
      <c r="E40" s="15">
        <v>2</v>
      </c>
      <c r="F40" s="15">
        <v>2</v>
      </c>
      <c r="G40" s="21">
        <v>2</v>
      </c>
      <c r="H40" s="16"/>
    </row>
    <row r="41" spans="1:8" s="9" customFormat="1" ht="60.5" customHeight="1" x14ac:dyDescent="0.35">
      <c r="A41" s="15" t="s">
        <v>47</v>
      </c>
      <c r="B41" s="38" t="s">
        <v>76</v>
      </c>
      <c r="C41" s="39"/>
      <c r="D41" s="40"/>
      <c r="E41" s="15">
        <v>2</v>
      </c>
      <c r="F41" s="15">
        <v>2</v>
      </c>
      <c r="G41" s="21">
        <v>2</v>
      </c>
      <c r="H41" s="28" t="s">
        <v>97</v>
      </c>
    </row>
    <row r="42" spans="1:8" s="9" customFormat="1" ht="54.5" customHeight="1" x14ac:dyDescent="0.35">
      <c r="A42" s="15" t="s">
        <v>48</v>
      </c>
      <c r="B42" s="38" t="s">
        <v>77</v>
      </c>
      <c r="C42" s="39"/>
      <c r="D42" s="40"/>
      <c r="E42" s="15">
        <v>2</v>
      </c>
      <c r="F42" s="15">
        <v>2</v>
      </c>
      <c r="G42" s="21">
        <v>2</v>
      </c>
      <c r="H42" s="16"/>
    </row>
    <row r="43" spans="1:8" s="9" customFormat="1" ht="67.150000000000006" customHeight="1" x14ac:dyDescent="0.35">
      <c r="A43" s="15" t="s">
        <v>49</v>
      </c>
      <c r="B43" s="38" t="s">
        <v>50</v>
      </c>
      <c r="C43" s="39"/>
      <c r="D43" s="40"/>
      <c r="E43" s="15">
        <v>2</v>
      </c>
      <c r="F43" s="15">
        <v>2</v>
      </c>
      <c r="G43" s="21">
        <v>2</v>
      </c>
      <c r="H43" s="16"/>
    </row>
    <row r="44" spans="1:8" s="6" customFormat="1" ht="49.15" customHeight="1" x14ac:dyDescent="0.35">
      <c r="A44" s="2" t="s">
        <v>5</v>
      </c>
      <c r="B44" s="44" t="s">
        <v>91</v>
      </c>
      <c r="C44" s="45"/>
      <c r="D44" s="46"/>
      <c r="E44" s="13">
        <v>50</v>
      </c>
      <c r="F44" s="14">
        <f>SUM(F45:F50)</f>
        <v>50</v>
      </c>
      <c r="G44" s="14">
        <f>SUM(G45:G50)</f>
        <v>50</v>
      </c>
      <c r="H44" s="2"/>
    </row>
    <row r="45" spans="1:8" s="8" customFormat="1" ht="16.5" x14ac:dyDescent="0.35">
      <c r="A45" s="15"/>
      <c r="B45" s="50" t="s">
        <v>6</v>
      </c>
      <c r="C45" s="51"/>
      <c r="D45" s="52"/>
      <c r="E45" s="15">
        <v>50</v>
      </c>
      <c r="F45" s="15">
        <v>50</v>
      </c>
      <c r="G45" s="15">
        <v>50</v>
      </c>
      <c r="H45" s="15"/>
    </row>
    <row r="46" spans="1:8" s="8" customFormat="1" ht="16.5" x14ac:dyDescent="0.35">
      <c r="A46" s="15"/>
      <c r="B46" s="50" t="s">
        <v>7</v>
      </c>
      <c r="C46" s="51"/>
      <c r="D46" s="52"/>
      <c r="E46" s="15">
        <v>45</v>
      </c>
      <c r="F46" s="15"/>
      <c r="G46" s="15"/>
      <c r="H46" s="15"/>
    </row>
    <row r="47" spans="1:8" s="8" customFormat="1" ht="16.5" x14ac:dyDescent="0.35">
      <c r="A47" s="15"/>
      <c r="B47" s="50" t="s">
        <v>8</v>
      </c>
      <c r="C47" s="51"/>
      <c r="D47" s="52"/>
      <c r="E47" s="15">
        <v>40</v>
      </c>
      <c r="F47" s="15"/>
      <c r="G47" s="15"/>
      <c r="H47" s="15"/>
    </row>
    <row r="48" spans="1:8" s="8" customFormat="1" ht="16.5" x14ac:dyDescent="0.35">
      <c r="A48" s="15"/>
      <c r="B48" s="50" t="s">
        <v>20</v>
      </c>
      <c r="C48" s="51"/>
      <c r="D48" s="52"/>
      <c r="E48" s="15">
        <v>30</v>
      </c>
      <c r="F48" s="15"/>
      <c r="G48" s="15"/>
      <c r="H48" s="15"/>
    </row>
    <row r="49" spans="1:8" s="8" customFormat="1" ht="16.5" x14ac:dyDescent="0.35">
      <c r="A49" s="15"/>
      <c r="B49" s="50" t="s">
        <v>21</v>
      </c>
      <c r="C49" s="51"/>
      <c r="D49" s="52"/>
      <c r="E49" s="15">
        <v>25</v>
      </c>
      <c r="F49" s="15"/>
      <c r="G49" s="15"/>
      <c r="H49" s="15"/>
    </row>
    <row r="50" spans="1:8" s="8" customFormat="1" ht="16.5" x14ac:dyDescent="0.35">
      <c r="A50" s="15"/>
      <c r="B50" s="50" t="s">
        <v>22</v>
      </c>
      <c r="C50" s="51"/>
      <c r="D50" s="52"/>
      <c r="E50" s="15">
        <v>0</v>
      </c>
      <c r="F50" s="15"/>
      <c r="G50" s="15"/>
      <c r="H50" s="15"/>
    </row>
    <row r="51" spans="1:8" s="6" customFormat="1" ht="27" customHeight="1" x14ac:dyDescent="0.35">
      <c r="A51" s="2"/>
      <c r="B51" s="54" t="s">
        <v>9</v>
      </c>
      <c r="C51" s="55"/>
      <c r="D51" s="56"/>
      <c r="E51" s="2">
        <f>E12+E25+E44</f>
        <v>100</v>
      </c>
      <c r="F51" s="17">
        <f>F12+F25+F44</f>
        <v>100</v>
      </c>
      <c r="G51" s="17">
        <f>G12+G25+G44</f>
        <v>100</v>
      </c>
      <c r="H51" s="2"/>
    </row>
    <row r="52" spans="1:8" ht="9.75" customHeight="1" x14ac:dyDescent="0.35">
      <c r="C52" s="4"/>
      <c r="D52" s="4"/>
    </row>
    <row r="53" spans="1:8" ht="20.25" customHeight="1" x14ac:dyDescent="0.35">
      <c r="B53" s="61" t="s">
        <v>70</v>
      </c>
      <c r="C53" s="61"/>
      <c r="D53" s="61"/>
    </row>
    <row r="54" spans="1:8" s="1" customFormat="1" ht="60.65" customHeight="1" x14ac:dyDescent="0.35">
      <c r="A54" s="35" t="s">
        <v>17</v>
      </c>
      <c r="B54" s="35"/>
      <c r="C54" s="35"/>
      <c r="D54" s="2" t="s">
        <v>18</v>
      </c>
      <c r="E54" s="2" t="s">
        <v>51</v>
      </c>
      <c r="F54" s="20" t="s">
        <v>79</v>
      </c>
      <c r="G54" s="2" t="s">
        <v>19</v>
      </c>
      <c r="H54" s="27" t="s">
        <v>34</v>
      </c>
    </row>
    <row r="55" spans="1:8" ht="33" customHeight="1" x14ac:dyDescent="0.35">
      <c r="A55" s="53" t="s">
        <v>11</v>
      </c>
      <c r="B55" s="53"/>
      <c r="C55" s="53"/>
      <c r="D55" s="15" t="s">
        <v>10</v>
      </c>
      <c r="E55" s="15" t="s">
        <v>89</v>
      </c>
      <c r="F55" s="22" t="s">
        <v>89</v>
      </c>
      <c r="G55" s="18">
        <f>G51</f>
        <v>100</v>
      </c>
      <c r="H55" s="22"/>
    </row>
    <row r="56" spans="1:8" ht="34.5" customHeight="1" x14ac:dyDescent="0.35">
      <c r="A56" s="53" t="s">
        <v>23</v>
      </c>
      <c r="B56" s="53"/>
      <c r="C56" s="53"/>
      <c r="D56" s="15" t="s">
        <v>12</v>
      </c>
      <c r="E56" s="15"/>
      <c r="F56" s="22"/>
      <c r="G56" s="18" t="str">
        <f>IF(AND(65&lt;=G51,G51&lt;80),G51,"")</f>
        <v/>
      </c>
      <c r="H56" s="22"/>
    </row>
    <row r="57" spans="1:8" ht="42" customHeight="1" x14ac:dyDescent="0.35">
      <c r="A57" s="53" t="s">
        <v>14</v>
      </c>
      <c r="B57" s="53"/>
      <c r="C57" s="53"/>
      <c r="D57" s="15" t="s">
        <v>13</v>
      </c>
      <c r="E57" s="15"/>
      <c r="F57" s="22"/>
      <c r="G57" s="18" t="str">
        <f>IF(AND(50&lt;=G51,G51&lt;65),G51,"")</f>
        <v/>
      </c>
      <c r="H57" s="22"/>
    </row>
    <row r="58" spans="1:8" ht="32.5" customHeight="1" x14ac:dyDescent="0.35">
      <c r="A58" s="53" t="s">
        <v>16</v>
      </c>
      <c r="B58" s="53"/>
      <c r="C58" s="53"/>
      <c r="D58" s="15" t="s">
        <v>15</v>
      </c>
      <c r="E58" s="15"/>
      <c r="F58" s="22"/>
      <c r="G58" s="18" t="str">
        <f>IF(AND(0&lt;G51,G51&lt;50),G51,"")</f>
        <v/>
      </c>
      <c r="H58" s="22"/>
    </row>
    <row r="59" spans="1:8" ht="3" customHeight="1" x14ac:dyDescent="0.35"/>
    <row r="60" spans="1:8" s="10" customFormat="1" ht="20.25" customHeight="1" x14ac:dyDescent="0.35">
      <c r="B60" s="11"/>
      <c r="C60" s="29" t="str">
        <f ca="1">"TP.HCM, ngày "&amp;DAY(TODAY())&amp;" tháng "&amp;MONTH(TODAY())&amp;" năm "&amp;YEAR(TODAY())</f>
        <v>TP.HCM, ngày 4 tháng 1 năm 2019</v>
      </c>
      <c r="D60" s="29"/>
      <c r="E60" s="29"/>
      <c r="F60" s="29"/>
      <c r="G60" s="29"/>
      <c r="H60" s="29"/>
    </row>
    <row r="61" spans="1:8" s="6" customFormat="1" ht="16.5" customHeight="1" x14ac:dyDescent="0.35">
      <c r="A61" s="1"/>
      <c r="B61" s="1"/>
      <c r="C61" s="60" t="s">
        <v>90</v>
      </c>
      <c r="D61" s="60"/>
      <c r="E61" s="60"/>
      <c r="F61" s="60"/>
      <c r="G61" s="60"/>
      <c r="H61" s="60"/>
    </row>
    <row r="62" spans="1:8" x14ac:dyDescent="0.35">
      <c r="D62" s="11"/>
      <c r="E62" s="11"/>
      <c r="F62" s="11"/>
      <c r="G62" s="11"/>
      <c r="H62" s="11"/>
    </row>
    <row r="65" spans="2:8" ht="15.5" customHeight="1" x14ac:dyDescent="0.35">
      <c r="C65" s="31" t="s">
        <v>95</v>
      </c>
      <c r="D65" s="31"/>
      <c r="E65" s="31"/>
      <c r="F65" s="31"/>
      <c r="G65" s="31"/>
      <c r="H65" s="31"/>
    </row>
    <row r="67" spans="2:8" x14ac:dyDescent="0.35">
      <c r="B67" s="59" t="s">
        <v>80</v>
      </c>
      <c r="C67" s="59"/>
      <c r="D67" s="59"/>
      <c r="E67" s="59"/>
      <c r="F67" s="59"/>
      <c r="G67" s="23"/>
    </row>
    <row r="68" spans="2:8" ht="92.5" customHeight="1" x14ac:dyDescent="0.35">
      <c r="B68" s="57" t="s">
        <v>81</v>
      </c>
      <c r="C68" s="57"/>
      <c r="D68" s="57"/>
      <c r="E68" s="57"/>
      <c r="F68" s="57"/>
      <c r="G68" s="57"/>
      <c r="H68" s="58"/>
    </row>
    <row r="69" spans="2:8" ht="21.75" customHeight="1" x14ac:dyDescent="0.35">
      <c r="B69" s="24"/>
      <c r="C69" s="29" t="str">
        <f ca="1">"TP.HCM, ngày "&amp;DAY(TODAY())&amp;" tháng "&amp;MONTH(TODAY())&amp;" năm "&amp;YEAR(TODAY())</f>
        <v>TP.HCM, ngày 4 tháng 1 năm 2019</v>
      </c>
      <c r="D69" s="29"/>
      <c r="E69" s="29"/>
      <c r="F69" s="29"/>
      <c r="G69" s="29"/>
      <c r="H69" s="29"/>
    </row>
    <row r="70" spans="2:8" ht="15.5" customHeight="1" x14ac:dyDescent="0.35">
      <c r="B70" s="25"/>
      <c r="C70" s="30" t="s">
        <v>96</v>
      </c>
      <c r="D70" s="30"/>
      <c r="E70" s="30"/>
      <c r="F70" s="30"/>
      <c r="G70" s="30"/>
      <c r="H70" s="30"/>
    </row>
    <row r="71" spans="2:8" x14ac:dyDescent="0.35">
      <c r="B71" s="26"/>
      <c r="C71" s="23"/>
      <c r="D71" s="23"/>
      <c r="E71" s="23"/>
      <c r="F71" s="23"/>
      <c r="G71" s="23"/>
    </row>
    <row r="72" spans="2:8" x14ac:dyDescent="0.35">
      <c r="B72" s="26"/>
      <c r="C72" s="23"/>
      <c r="D72" s="23"/>
      <c r="E72" s="23"/>
      <c r="F72" s="23"/>
      <c r="G72" s="23"/>
    </row>
    <row r="73" spans="2:8" x14ac:dyDescent="0.35">
      <c r="B73" s="26"/>
      <c r="C73" s="23"/>
      <c r="D73" s="23"/>
      <c r="E73" s="23"/>
      <c r="F73" s="23"/>
      <c r="G73" s="23"/>
    </row>
    <row r="75" spans="2:8" ht="15.5" customHeight="1" x14ac:dyDescent="0.35">
      <c r="C75" s="31" t="s">
        <v>95</v>
      </c>
      <c r="D75" s="31"/>
      <c r="E75" s="31"/>
      <c r="F75" s="31"/>
      <c r="G75" s="31"/>
      <c r="H75" s="31"/>
    </row>
  </sheetData>
  <mergeCells count="63">
    <mergeCell ref="B68:H68"/>
    <mergeCell ref="B67:F67"/>
    <mergeCell ref="C61:H61"/>
    <mergeCell ref="B53:D53"/>
    <mergeCell ref="A54:C54"/>
    <mergeCell ref="A55:C55"/>
    <mergeCell ref="A56:C56"/>
    <mergeCell ref="A57:C57"/>
    <mergeCell ref="C65:H65"/>
    <mergeCell ref="B46:D46"/>
    <mergeCell ref="C60:H60"/>
    <mergeCell ref="A58:C58"/>
    <mergeCell ref="B47:D47"/>
    <mergeCell ref="B48:D48"/>
    <mergeCell ref="B49:D49"/>
    <mergeCell ref="B50:D50"/>
    <mergeCell ref="B51:D51"/>
    <mergeCell ref="B41:D41"/>
    <mergeCell ref="B42:D42"/>
    <mergeCell ref="B43:D43"/>
    <mergeCell ref="B44:D44"/>
    <mergeCell ref="B45:D45"/>
    <mergeCell ref="B36:D36"/>
    <mergeCell ref="B37:D37"/>
    <mergeCell ref="B38:D38"/>
    <mergeCell ref="B39:D39"/>
    <mergeCell ref="B40:D40"/>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1:D11"/>
    <mergeCell ref="B17:D17"/>
    <mergeCell ref="B18:D18"/>
    <mergeCell ref="B19:D19"/>
    <mergeCell ref="B20:D20"/>
    <mergeCell ref="C69:H69"/>
    <mergeCell ref="C70:H70"/>
    <mergeCell ref="C75:H75"/>
    <mergeCell ref="A2:C2"/>
    <mergeCell ref="D2:H2"/>
    <mergeCell ref="A3:B3"/>
    <mergeCell ref="A5:H5"/>
    <mergeCell ref="B10:D10"/>
    <mergeCell ref="B7:H7"/>
    <mergeCell ref="B8:H8"/>
    <mergeCell ref="B12:D12"/>
    <mergeCell ref="B13:D13"/>
    <mergeCell ref="B14:D14"/>
    <mergeCell ref="B15:D15"/>
    <mergeCell ref="B16:D16"/>
    <mergeCell ref="B9:H9"/>
  </mergeCells>
  <printOptions horizontalCentered="1"/>
  <pageMargins left="0.31496062992126" right="0.196850393700787" top="0.47244094488188998" bottom="0.35433070866141703" header="0.118110236220472" footer="0.15748031496063"/>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2019-01-02T03:03:00Z</cp:lastPrinted>
  <dcterms:created xsi:type="dcterms:W3CDTF">2018-08-07T00:58:29Z</dcterms:created>
  <dcterms:modified xsi:type="dcterms:W3CDTF">2019-01-03T17:06:54Z</dcterms:modified>
</cp:coreProperties>
</file>